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G23" i="1"/>
  <c r="E21" i="2" s="1"/>
  <c r="G24" i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 i="1"/>
  <c r="E29" i="2" s="1"/>
  <c r="G32" i="1"/>
  <c r="G33" i="1"/>
  <c r="E31" i="2" s="1"/>
  <c r="G34" i="1"/>
  <c r="E32" i="2" s="1"/>
  <c r="G35" i="1"/>
  <c r="E33" i="2" s="1"/>
  <c r="G36" i="1"/>
  <c r="E34" i="2" s="1"/>
  <c r="G37" i="1"/>
  <c r="E35" i="2" s="1"/>
  <c r="G38" i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G47" i="1"/>
  <c r="E45" i="2" s="1"/>
  <c r="G48" i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<sst xmlns="http://schemas.openxmlformats.org/spreadsheetml/2006/main" count="210" uniqueCount="70">
  <si>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</si>
  <si>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</si>
  <si>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</si>
  <si>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</si>
  <si>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</si>
  <si>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</si>
  <si>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</si>
  <si>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</si>
  <si>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</si>
  <si>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</si>
  <si>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</si>
  <si>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</si>
  <si>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</si>
  <si>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</si>
  <si>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</si>
  <si>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</si>
  <si>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</si>
  <si>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</si>
  <si>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</si>
  <si>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</si>
  <si>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</si>
  <si>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</si>
  <si>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</si>
  <si>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</si>
  <si>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</si>
  <si>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</si>
  <si>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</si>
  <si>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</si>
  <si>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</si>
  <si>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</si>
  <si>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</si>
  <si>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</si>
  <si>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</si>
  <si>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</si>
  <si>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</si>
  <si>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</si>
  <si>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Rudar Krepoljin</t>
  </si>
  <si>
    <t>Pujkilović</t>
  </si>
  <si>
    <t>Predrag</t>
  </si>
  <si>
    <t>Milojković</t>
  </si>
  <si>
    <t>Željko</t>
  </si>
  <si>
    <t>Gajić</t>
  </si>
  <si>
    <t>Nemanja</t>
  </si>
  <si>
    <t>Urošević</t>
  </si>
  <si>
    <t>Lea</t>
  </si>
  <si>
    <t xml:space="preserve">Tomić </t>
  </si>
  <si>
    <t>Lazar</t>
  </si>
  <si>
    <t>Perić</t>
  </si>
  <si>
    <t>Nikola</t>
  </si>
  <si>
    <t>Stefanović</t>
  </si>
  <si>
    <t>Goran</t>
  </si>
  <si>
    <t>Mihajlo</t>
  </si>
  <si>
    <t>Elena</t>
  </si>
  <si>
    <t>Srbuljević</t>
  </si>
  <si>
    <t>Ivana</t>
  </si>
  <si>
    <t>Đorđević</t>
  </si>
  <si>
    <t>Anđela</t>
  </si>
  <si>
    <t>Lazarević</t>
  </si>
  <si>
    <t>Zlatica</t>
  </si>
  <si>
    <t>Mitić</t>
  </si>
  <si>
    <t>Miloš</t>
  </si>
  <si>
    <t>Bojan</t>
  </si>
  <si>
    <t>I Regionalna liga STSBG</t>
  </si>
  <si>
    <t>Produženje</t>
  </si>
  <si>
    <t>Petrović</t>
  </si>
  <si>
    <t>Prva registracija</t>
  </si>
  <si>
    <t>Miljković</t>
  </si>
  <si>
    <t>Aleksa</t>
  </si>
  <si>
    <t>Aleksandar</t>
  </si>
  <si>
    <t>Anita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</si>
</sst>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D29" sqref="D29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1961</v>
      </c>
      <c r="E4" s="22">
        <v>4</v>
      </c>
      <c r="F4" s="22">
        <v>20</v>
      </c>
      <c r="G4" s="14">
        <f t="shared" ref="G4" si="0">DATE(D4,E4,F4)</f>
        <v>22391</v>
      </c>
      <c r="H4" s="15"/>
      <c r="I4" s="44" t="s">
        <v>62</v>
      </c>
      <c r="J4" s="16" t="s">
        <v>63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39</v>
      </c>
      <c r="C5" s="26" t="s">
        <v>40</v>
      </c>
      <c r="D5" s="22">
        <v>1968</v>
      </c>
      <c r="E5" s="22">
        <v>3</v>
      </c>
      <c r="F5" s="22">
        <v>3</v>
      </c>
      <c r="G5" s="14">
        <f t="shared" ref="G5:G68" si="1">DATE(D5,E5,F5)</f>
        <v>24900</v>
      </c>
      <c r="H5" s="15"/>
      <c r="I5" s="44" t="s">
        <v>62</v>
      </c>
      <c r="J5" s="16" t="s">
        <v>63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41</v>
      </c>
      <c r="C6" s="26" t="s">
        <v>42</v>
      </c>
      <c r="D6" s="22">
        <v>1999</v>
      </c>
      <c r="E6" s="22">
        <v>11</v>
      </c>
      <c r="F6" s="22">
        <v>25</v>
      </c>
      <c r="G6" s="14">
        <f t="shared" si="1"/>
        <v>36489</v>
      </c>
      <c r="H6" s="15"/>
      <c r="I6" s="44" t="s">
        <v>62</v>
      </c>
      <c r="J6" s="16" t="s">
        <v>63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43</v>
      </c>
      <c r="C7" s="26" t="s">
        <v>44</v>
      </c>
      <c r="D7" s="22">
        <v>2003</v>
      </c>
      <c r="E7" s="22">
        <v>11</v>
      </c>
      <c r="F7" s="22">
        <v>20</v>
      </c>
      <c r="G7" s="14">
        <f t="shared" si="1"/>
        <v>37945</v>
      </c>
      <c r="H7" s="15"/>
      <c r="I7" s="44"/>
      <c r="J7" s="16" t="s">
        <v>63</v>
      </c>
      <c r="K7" s="26"/>
      <c r="L7" s="15" t="s">
        <v>4</v>
      </c>
      <c r="N7" s="32"/>
    </row>
    <row r="8" spans="1:14" ht="23.45" customHeight="1" x14ac:dyDescent="0.25">
      <c r="A8" s="13">
        <v>5</v>
      </c>
      <c r="B8" s="26" t="s">
        <v>45</v>
      </c>
      <c r="C8" s="26" t="s">
        <v>46</v>
      </c>
      <c r="D8" s="22">
        <v>2001</v>
      </c>
      <c r="E8" s="22">
        <v>7</v>
      </c>
      <c r="F8" s="22">
        <v>13</v>
      </c>
      <c r="G8" s="14">
        <f t="shared" si="1"/>
        <v>37085</v>
      </c>
      <c r="H8" s="15"/>
      <c r="I8" s="44" t="s">
        <v>62</v>
      </c>
      <c r="J8" s="16" t="s">
        <v>63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47</v>
      </c>
      <c r="C9" s="26" t="s">
        <v>48</v>
      </c>
      <c r="D9" s="22">
        <v>2003</v>
      </c>
      <c r="E9" s="22">
        <v>11</v>
      </c>
      <c r="F9" s="22">
        <v>28</v>
      </c>
      <c r="G9" s="14">
        <f t="shared" si="1"/>
        <v>37953</v>
      </c>
      <c r="H9" s="15"/>
      <c r="I9" s="44" t="s">
        <v>62</v>
      </c>
      <c r="J9" s="16" t="s">
        <v>63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49</v>
      </c>
      <c r="C10" s="26" t="s">
        <v>50</v>
      </c>
      <c r="D10" s="22">
        <v>1967</v>
      </c>
      <c r="E10" s="22">
        <v>4</v>
      </c>
      <c r="F10" s="22">
        <v>28</v>
      </c>
      <c r="G10" s="14">
        <f t="shared" si="1"/>
        <v>24590</v>
      </c>
      <c r="H10" s="15"/>
      <c r="I10" s="44" t="s">
        <v>62</v>
      </c>
      <c r="J10" s="16" t="s">
        <v>63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47</v>
      </c>
      <c r="C11" s="26" t="s">
        <v>51</v>
      </c>
      <c r="D11" s="22">
        <v>2009</v>
      </c>
      <c r="E11" s="22">
        <v>12</v>
      </c>
      <c r="F11" s="22">
        <v>11</v>
      </c>
      <c r="G11" s="14">
        <f t="shared" si="1"/>
        <v>40158</v>
      </c>
      <c r="H11" s="15"/>
      <c r="I11" s="44" t="s">
        <v>62</v>
      </c>
      <c r="J11" s="16" t="s">
        <v>63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39</v>
      </c>
      <c r="C12" s="26" t="s">
        <v>52</v>
      </c>
      <c r="D12" s="22">
        <v>2007</v>
      </c>
      <c r="E12" s="22">
        <v>7</v>
      </c>
      <c r="F12" s="22">
        <v>11</v>
      </c>
      <c r="G12" s="14">
        <f t="shared" si="1"/>
        <v>39274</v>
      </c>
      <c r="H12" s="15"/>
      <c r="I12" s="44"/>
      <c r="J12" s="16" t="s">
        <v>63</v>
      </c>
      <c r="K12" s="26"/>
      <c r="L12" s="15" t="s">
        <v>4</v>
      </c>
      <c r="N12" s="32"/>
    </row>
    <row r="13" spans="1:14" ht="23.45" customHeight="1" x14ac:dyDescent="0.25">
      <c r="A13" s="13">
        <v>10</v>
      </c>
      <c r="B13" s="26" t="s">
        <v>53</v>
      </c>
      <c r="C13" s="26" t="s">
        <v>54</v>
      </c>
      <c r="D13" s="22">
        <v>1997</v>
      </c>
      <c r="E13" s="22">
        <v>4</v>
      </c>
      <c r="F13" s="22">
        <v>27</v>
      </c>
      <c r="G13" s="14">
        <f t="shared" si="1"/>
        <v>35547</v>
      </c>
      <c r="H13" s="15"/>
      <c r="I13" s="44"/>
      <c r="J13" s="16" t="s">
        <v>63</v>
      </c>
      <c r="K13" s="26"/>
      <c r="L13" s="15" t="s">
        <v>4</v>
      </c>
      <c r="N13" s="32"/>
    </row>
    <row r="14" spans="1:14" ht="23.45" customHeight="1" x14ac:dyDescent="0.25">
      <c r="A14" s="13">
        <v>11</v>
      </c>
      <c r="B14" s="26" t="s">
        <v>55</v>
      </c>
      <c r="C14" s="26" t="s">
        <v>56</v>
      </c>
      <c r="D14" s="22">
        <v>2000</v>
      </c>
      <c r="E14" s="22">
        <v>2</v>
      </c>
      <c r="F14" s="22">
        <v>24</v>
      </c>
      <c r="G14" s="14">
        <f t="shared" si="1"/>
        <v>36580</v>
      </c>
      <c r="H14" s="15"/>
      <c r="I14" s="44"/>
      <c r="J14" s="16" t="s">
        <v>63</v>
      </c>
      <c r="K14" s="26"/>
      <c r="L14" s="15" t="s">
        <v>4</v>
      </c>
      <c r="N14" s="32"/>
    </row>
    <row r="15" spans="1:14" ht="23.45" customHeight="1" x14ac:dyDescent="0.25">
      <c r="A15" s="13">
        <v>12</v>
      </c>
      <c r="B15" s="26" t="s">
        <v>57</v>
      </c>
      <c r="C15" s="26" t="s">
        <v>58</v>
      </c>
      <c r="D15" s="22">
        <v>1999</v>
      </c>
      <c r="E15" s="22">
        <v>5</v>
      </c>
      <c r="F15" s="22">
        <v>30</v>
      </c>
      <c r="G15" s="14">
        <f t="shared" si="1"/>
        <v>36310</v>
      </c>
      <c r="H15" s="15"/>
      <c r="I15" s="44"/>
      <c r="J15" s="16" t="s">
        <v>63</v>
      </c>
      <c r="K15" s="26"/>
      <c r="L15" s="15" t="s">
        <v>4</v>
      </c>
      <c r="N15" s="32"/>
    </row>
    <row r="16" spans="1:14" ht="23.45" customHeight="1" x14ac:dyDescent="0.25">
      <c r="A16" s="13">
        <v>13</v>
      </c>
      <c r="B16" s="26" t="s">
        <v>64</v>
      </c>
      <c r="C16" s="26" t="s">
        <v>48</v>
      </c>
      <c r="D16" s="22">
        <v>1994</v>
      </c>
      <c r="E16" s="22">
        <v>5</v>
      </c>
      <c r="F16" s="22">
        <v>12</v>
      </c>
      <c r="G16" s="14">
        <f t="shared" si="1"/>
        <v>34466</v>
      </c>
      <c r="H16" s="15"/>
      <c r="I16" s="44" t="s">
        <v>62</v>
      </c>
      <c r="J16" s="16" t="s">
        <v>65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66</v>
      </c>
      <c r="C17" s="26" t="s">
        <v>67</v>
      </c>
      <c r="D17" s="22">
        <v>2011</v>
      </c>
      <c r="E17" s="22">
        <v>5</v>
      </c>
      <c r="F17" s="22">
        <v>5</v>
      </c>
      <c r="G17" s="14">
        <f t="shared" si="1"/>
        <v>40668</v>
      </c>
      <c r="H17" s="15"/>
      <c r="I17" s="44"/>
      <c r="J17" s="16" t="s">
        <v>65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 t="s">
        <v>59</v>
      </c>
      <c r="C18" s="26" t="s">
        <v>60</v>
      </c>
      <c r="D18" s="22">
        <v>2004</v>
      </c>
      <c r="E18" s="22">
        <v>2</v>
      </c>
      <c r="F18" s="22">
        <v>20</v>
      </c>
      <c r="G18" s="14">
        <f t="shared" si="1"/>
        <v>38037</v>
      </c>
      <c r="H18" s="15"/>
      <c r="I18" s="44" t="s">
        <v>62</v>
      </c>
      <c r="J18" s="16" t="s">
        <v>63</v>
      </c>
      <c r="K18" s="26"/>
      <c r="L18" s="15" t="s">
        <v>3</v>
      </c>
      <c r="N18" s="32"/>
    </row>
    <row r="19" spans="1:14" ht="23.45" customHeight="1" x14ac:dyDescent="0.25">
      <c r="A19" s="13">
        <v>16</v>
      </c>
      <c r="B19" s="26" t="s">
        <v>45</v>
      </c>
      <c r="C19" s="26" t="s">
        <v>68</v>
      </c>
      <c r="D19" s="22">
        <v>2006</v>
      </c>
      <c r="E19" s="22">
        <v>12</v>
      </c>
      <c r="F19" s="22">
        <v>2</v>
      </c>
      <c r="G19" s="14">
        <f t="shared" si="1"/>
        <v>39053</v>
      </c>
      <c r="H19" s="15"/>
      <c r="I19" s="44"/>
      <c r="J19" s="16" t="s">
        <v>65</v>
      </c>
      <c r="K19" s="26"/>
      <c r="L19" s="15" t="s">
        <v>3</v>
      </c>
      <c r="N19" s="32"/>
    </row>
    <row r="20" spans="1:14" ht="23.45" customHeight="1" x14ac:dyDescent="0.25">
      <c r="A20" s="13">
        <v>17</v>
      </c>
      <c r="B20" s="26" t="s">
        <v>59</v>
      </c>
      <c r="C20" s="26" t="s">
        <v>61</v>
      </c>
      <c r="D20" s="22">
        <v>1978</v>
      </c>
      <c r="E20" s="22">
        <v>10</v>
      </c>
      <c r="F20" s="22">
        <v>12</v>
      </c>
      <c r="G20" s="14">
        <f t="shared" si="1"/>
        <v>28775</v>
      </c>
      <c r="H20" s="15"/>
      <c r="I20" s="44" t="s">
        <v>62</v>
      </c>
      <c r="J20" s="16" t="s">
        <v>63</v>
      </c>
      <c r="K20" s="26"/>
      <c r="L20" s="15" t="s">
        <v>3</v>
      </c>
      <c r="N20" s="32"/>
    </row>
    <row r="21" spans="1:14" ht="23.45" customHeight="1" x14ac:dyDescent="0.25">
      <c r="A21" s="13">
        <v>18</v>
      </c>
      <c r="B21" s="26" t="s">
        <v>55</v>
      </c>
      <c r="C21" s="26" t="s">
        <v>69</v>
      </c>
      <c r="D21" s="22">
        <v>2008</v>
      </c>
      <c r="E21" s="22">
        <v>10</v>
      </c>
      <c r="F21" s="22">
        <v>11</v>
      </c>
      <c r="G21" s="14">
        <f t="shared" si="1"/>
        <v>39732</v>
      </c>
      <c r="H21" s="15"/>
      <c r="I21" s="44"/>
      <c r="J21" s="16" t="s">
        <v>65</v>
      </c>
      <c r="K21" s="26"/>
      <c r="L21" s="15" t="s">
        <v>4</v>
      </c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Rudar Krepoljin</v>
      </c>
      <c r="C2" s="4" t="str">
        <f>obrazac!B4</f>
        <v>Pujkilović</v>
      </c>
      <c r="D2" s="4" t="str">
        <f>obrazac!C4</f>
        <v>Predrag</v>
      </c>
      <c r="E2" s="39">
        <f>obrazac!G4</f>
        <v>22391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Rudar Krepoljin</v>
      </c>
      <c r="C3" s="4" t="str">
        <f>obrazac!B5</f>
        <v>Milojković</v>
      </c>
      <c r="D3" s="4" t="str">
        <f>obrazac!C5</f>
        <v>Željko</v>
      </c>
      <c r="E3" s="39">
        <f>obrazac!G5</f>
        <v>24900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Rudar Krepoljin</v>
      </c>
      <c r="C4" s="4" t="str">
        <f>obrazac!B6</f>
        <v>Gajić</v>
      </c>
      <c r="D4" s="4" t="str">
        <f>obrazac!C6</f>
        <v>Nemanja</v>
      </c>
      <c r="E4" s="39">
        <f>obrazac!G6</f>
        <v>36489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Rudar Krepoljin</v>
      </c>
      <c r="C5" s="4" t="str">
        <f>obrazac!B7</f>
        <v>Urošević</v>
      </c>
      <c r="D5" s="4" t="str">
        <f>obrazac!C7</f>
        <v>Lea</v>
      </c>
      <c r="E5" s="39">
        <f>obrazac!G7</f>
        <v>37945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Ž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Rudar Krepoljin</v>
      </c>
      <c r="C6" s="4" t="str">
        <f>obrazac!B8</f>
        <v xml:space="preserve">Tomić </v>
      </c>
      <c r="D6" s="4" t="str">
        <f>obrazac!C8</f>
        <v>Lazar</v>
      </c>
      <c r="E6" s="39">
        <f>obrazac!G8</f>
        <v>37085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Rudar Krepoljin</v>
      </c>
      <c r="C7" s="4" t="str">
        <f>obrazac!B9</f>
        <v>Perić</v>
      </c>
      <c r="D7" s="4" t="str">
        <f>obrazac!C9</f>
        <v>Nikola</v>
      </c>
      <c r="E7" s="39">
        <f>obrazac!G9</f>
        <v>37953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Rudar Krepoljin</v>
      </c>
      <c r="C8" s="4" t="str">
        <f>obrazac!B10</f>
        <v>Stefanović</v>
      </c>
      <c r="D8" s="4" t="str">
        <f>obrazac!C10</f>
        <v>Goran</v>
      </c>
      <c r="E8" s="39">
        <f>obrazac!G10</f>
        <v>24590</v>
      </c>
      <c r="F8" s="4">
        <f>obrazac!H10</f>
        <v>0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Rudar Krepoljin</v>
      </c>
      <c r="C9" s="4" t="str">
        <f>obrazac!B11</f>
        <v>Perić</v>
      </c>
      <c r="D9" s="4" t="str">
        <f>obrazac!C11</f>
        <v>Mihajlo</v>
      </c>
      <c r="E9" s="39">
        <f>obrazac!G11</f>
        <v>40158</v>
      </c>
      <c r="F9" s="4">
        <f>obrazac!H11</f>
        <v>0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Rudar Krepoljin</v>
      </c>
      <c r="C10" s="4" t="str">
        <f>obrazac!B12</f>
        <v>Milojković</v>
      </c>
      <c r="D10" s="4" t="str">
        <f>obrazac!C12</f>
        <v>Elena</v>
      </c>
      <c r="E10" s="39">
        <f>obrazac!G12</f>
        <v>39274</v>
      </c>
      <c r="F10" s="4">
        <f>obrazac!H12</f>
        <v>0</v>
      </c>
      <c r="G10" s="4" t="str">
        <f>obrazac!J12</f>
        <v>Produženje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Rudar Krepoljin</v>
      </c>
      <c r="C11" s="4" t="str">
        <f>obrazac!B13</f>
        <v>Srbuljević</v>
      </c>
      <c r="D11" s="4" t="str">
        <f>obrazac!C13</f>
        <v>Ivana</v>
      </c>
      <c r="E11" s="39">
        <f>obrazac!G13</f>
        <v>35547</v>
      </c>
      <c r="F11" s="4">
        <f>obrazac!H13</f>
        <v>0</v>
      </c>
      <c r="G11" s="4" t="str">
        <f>obrazac!J13</f>
        <v>Produženje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Rudar Krepoljin</v>
      </c>
      <c r="C12" s="4" t="str">
        <f>obrazac!B14</f>
        <v>Đorđević</v>
      </c>
      <c r="D12" s="4" t="str">
        <f>obrazac!C14</f>
        <v>Anđela</v>
      </c>
      <c r="E12" s="39">
        <f>obrazac!G14</f>
        <v>36580</v>
      </c>
      <c r="F12" s="4">
        <f>obrazac!H14</f>
        <v>0</v>
      </c>
      <c r="G12" s="4" t="str">
        <f>obrazac!J14</f>
        <v>Produženje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Rudar Krepoljin</v>
      </c>
      <c r="C13" s="4" t="str">
        <f>obrazac!B15</f>
        <v>Lazarević</v>
      </c>
      <c r="D13" s="4" t="str">
        <f>obrazac!C15</f>
        <v>Zlatica</v>
      </c>
      <c r="E13" s="39">
        <f>obrazac!G15</f>
        <v>36310</v>
      </c>
      <c r="F13" s="4">
        <f>obrazac!H15</f>
        <v>0</v>
      </c>
      <c r="G13" s="4" t="str">
        <f>obrazac!J15</f>
        <v>Produženje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Rudar Krepoljin</v>
      </c>
      <c r="C14" s="4" t="str">
        <f>obrazac!B16</f>
        <v>Petrović</v>
      </c>
      <c r="D14" s="4" t="str">
        <f>obrazac!C16</f>
        <v>Nikola</v>
      </c>
      <c r="E14" s="39">
        <f>obrazac!G16</f>
        <v>34466</v>
      </c>
      <c r="F14" s="4">
        <f>obrazac!H16</f>
        <v>0</v>
      </c>
      <c r="G14" s="4" t="str">
        <f>obrazac!J16</f>
        <v>Prva registracija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Rudar Krepoljin</v>
      </c>
      <c r="C15" s="4" t="str">
        <f>obrazac!B17</f>
        <v>Miljković</v>
      </c>
      <c r="D15" s="4" t="str">
        <f>obrazac!C17</f>
        <v>Aleksa</v>
      </c>
      <c r="E15" s="39">
        <f>obrazac!G17</f>
        <v>40668</v>
      </c>
      <c r="F15" s="4">
        <f>obrazac!H17</f>
        <v>0</v>
      </c>
      <c r="G15" s="4" t="str">
        <f>obrazac!J17</f>
        <v>Prva registracija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Rudar Krepoljin</v>
      </c>
      <c r="C16" s="4" t="str">
        <f>obrazac!B18</f>
        <v>Mitić</v>
      </c>
      <c r="D16" s="4" t="str">
        <f>obrazac!C18</f>
        <v>Miloš</v>
      </c>
      <c r="E16" s="39">
        <f>obrazac!G18</f>
        <v>38037</v>
      </c>
      <c r="F16" s="4">
        <f>obrazac!H18</f>
        <v>0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Rudar Krepoljin</v>
      </c>
      <c r="C17" s="4" t="str">
        <f>obrazac!B19</f>
        <v xml:space="preserve">Tomić </v>
      </c>
      <c r="D17" s="4" t="str">
        <f>obrazac!C19</f>
        <v>Aleksandar</v>
      </c>
      <c r="E17" s="39">
        <f>obrazac!G19</f>
        <v>39053</v>
      </c>
      <c r="F17" s="4">
        <f>obrazac!H19</f>
        <v>0</v>
      </c>
      <c r="G17" s="4" t="str">
        <f>obrazac!J19</f>
        <v>Prva registracija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Rudar Krepoljin</v>
      </c>
      <c r="C18" s="4" t="str">
        <f>obrazac!B20</f>
        <v>Mitić</v>
      </c>
      <c r="D18" s="4" t="str">
        <f>obrazac!C20</f>
        <v>Bojan</v>
      </c>
      <c r="E18" s="39">
        <f>obrazac!G20</f>
        <v>28775</v>
      </c>
      <c r="F18" s="4">
        <f>obrazac!H20</f>
        <v>0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Rudar Krepoljin</v>
      </c>
      <c r="C19" s="4" t="str">
        <f>obrazac!B21</f>
        <v>Đorđević</v>
      </c>
      <c r="D19" s="4" t="str">
        <f>obrazac!C21</f>
        <v>Anita</v>
      </c>
      <c r="E19" s="39">
        <f>obrazac!G21</f>
        <v>39732</v>
      </c>
      <c r="F19" s="4">
        <f>obrazac!H21</f>
        <v>0</v>
      </c>
      <c r="G19" s="4" t="str">
        <f>obrazac!J21</f>
        <v>Prva registracija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Rudar Krepoljin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Rudar Krepoljin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Rudar Krepoljin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Rudar Krepoljin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Rudar Krepoljin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Rudar Krepoljin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Rudar Krepoljin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Rudar Krepoljin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Rudar Krepoljin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Rudar Krepoljin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Rudar Krepoljin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Rudar Krepoljin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Rudar Krepoljin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Rudar Krepoljin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Rudar Krepoljin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Rudar Krepoljin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Rudar Krepoljin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Rudar Krepoljin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Rudar Krepoljin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Rudar Krepoljin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Rudar Krepoljin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Rudar Krepoljin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Rudar Krepoljin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Rudar Krepoljin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Rudar Krepoljin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Rudar Krepoljin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Rudar Krepoljin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Rudar Krepoljin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Rudar Krepoljin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Rudar Krepoljin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Rudar Krepoljin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Rudar Krepoljin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Rudar Krepoljin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Rudar Krepoljin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Rudar Krepoljin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Rudar Krepoljin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Rudar Krepoljin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Rudar Krepoljin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Rudar Krepoljin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Rudar Krepoljin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Rudar Krepoljin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Rudar Krepoljin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Rudar Krepoljin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Rudar Krepoljin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Rudar Krepoljin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Rudar Krepoljin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Rudar Krepoljin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Rudar Krepoljin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Rudar Krepoljin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Rudar Krepoljin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Rudar Krepoljin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Rudar Krepoljin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Rudar Krepoljin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Rudar Krepoljin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Rudar Krepoljin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Rudar Krepoljin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Rudar Krepoljin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Rudar Krepoljin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Rudar Krepoljin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Rudar Krepoljin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Rudar Krepoljin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Rudar Krepoljin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Rudar Krepoljin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Rudar Krepoljin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Rudar Krepoljin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Rudar Krepoljin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Rudar Krepoljin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Rudar Krepoljin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Rudar Krepoljin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Rudar Krepoljin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Rudar Krepoljin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2022-08-14T12:42:16Z</cp:lastPrinted>
  <dcterms:created xsi:type="dcterms:W3CDTF">2010-04-06T09:57:42Z</dcterms:created>
  <dcterms:modified xsi:type="dcterms:W3CDTF">2022-08-15T13:15:06Z</dcterms:modified>
</cp:coreProperties>
</file>